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8" i="1"/>
  <c r="G18"/>
  <c r="I18"/>
  <c r="J18"/>
  <c r="L18"/>
  <c r="M6"/>
  <c r="M7"/>
  <c r="M8"/>
  <c r="M9"/>
  <c r="M10"/>
  <c r="M11"/>
  <c r="M12"/>
  <c r="M18"/>
  <c r="H18"/>
  <c r="K18"/>
  <c r="E18"/>
  <c r="C18"/>
  <c r="D18"/>
  <c r="G11"/>
  <c r="G12"/>
  <c r="G14"/>
  <c r="G15"/>
  <c r="G16"/>
  <c r="G17"/>
  <c r="M5"/>
  <c r="L5"/>
  <c r="L6"/>
  <c r="L7"/>
  <c r="L8"/>
  <c r="L9"/>
  <c r="L10"/>
  <c r="L11"/>
  <c r="L12"/>
  <c r="L4"/>
  <c r="J5"/>
  <c r="J6"/>
  <c r="J7"/>
  <c r="J8"/>
  <c r="J9"/>
  <c r="J10"/>
  <c r="I5"/>
  <c r="I6"/>
  <c r="I7"/>
  <c r="I8"/>
  <c r="I9"/>
  <c r="I10"/>
  <c r="I4"/>
  <c r="G5"/>
  <c r="G6"/>
  <c r="G7"/>
  <c r="G8"/>
  <c r="G9"/>
  <c r="G10"/>
  <c r="F5"/>
  <c r="F6"/>
  <c r="F7"/>
  <c r="F8"/>
  <c r="F9"/>
  <c r="F10"/>
  <c r="F11"/>
  <c r="F12"/>
  <c r="F4"/>
</calcChain>
</file>

<file path=xl/sharedStrings.xml><?xml version="1.0" encoding="utf-8"?>
<sst xmlns="http://schemas.openxmlformats.org/spreadsheetml/2006/main" count="43" uniqueCount="43">
  <si>
    <t>Программа  "Поддержка молодых специалистов сферы здравоохранения Лежневского муниципального района Ивановской области"</t>
  </si>
  <si>
    <t>Программа "Развитие образования Лежневского муниципального района Ивановской области"</t>
  </si>
  <si>
    <t>Программа " Развитие физической культуры и спорта Лежневского муниципального района"</t>
  </si>
  <si>
    <t>Программа "Поддержка одаренной молодежи Лежневского муниципального района"</t>
  </si>
  <si>
    <t>Программа "Информационное общество Лежневского муниципального района"</t>
  </si>
  <si>
    <t>Программа "Развитие транспортной системы Лежневского муниципального района Ивановской области"</t>
  </si>
  <si>
    <t>Программа "Профессиональная подготовка, переподготовка и повышение квалификации муниципальных служащих Администрации Лежневского муниципального района"</t>
  </si>
  <si>
    <t>Программа "Обеспечение жильем молодых семей"</t>
  </si>
  <si>
    <t>Программа Лежневского муниципального района "Развитие газоснабжения и газификации Лежневского муниципального района"</t>
  </si>
  <si>
    <t>Наименование</t>
  </si>
  <si>
    <t>Код целевой статьи расходов областного бюджета</t>
  </si>
  <si>
    <t>Проект 
на 2019 год</t>
  </si>
  <si>
    <t>Итого</t>
  </si>
  <si>
    <t>Программа "Устойчивое развитие сельских территорий Лежневского муниципального района Ивановской области"</t>
  </si>
  <si>
    <t>Программа "Капитальный ремонт общего имущества в многоквартирных домах, расположенных на территории Лежневского муниципального района Ивановской области"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</si>
  <si>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</si>
  <si>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</si>
  <si>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</si>
  <si>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</si>
  <si>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</si>
  <si>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</si>
  <si>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</si>
  <si>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</si>
  <si>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</si>
  <si>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</si>
  <si>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</si>
  <si>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</si>
  <si>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Программа "Муниципальная и государственная поддержка граждан в сфере ипотечного кредитования в Лежневском муниципальном районе"</t>
  </si>
  <si>
    <t>Исполнено за 2017 год</t>
  </si>
  <si>
    <t>Ожидаемое исполнение за 2018 год</t>
  </si>
  <si>
    <t>1300000000</t>
  </si>
  <si>
    <t>1400000000</t>
  </si>
  <si>
    <t>Муниципальная программа "Развитие культуры и искусства на территории Лежневского муниципального района"</t>
  </si>
  <si>
    <t>Муниципальная программа "Обеспечение населения Лежневского городского поселения и сельских поселений Лежневского муниципального района Ивановской области чистой питьевой водой" на 2018-2020 годы</t>
  </si>
  <si>
    <t>Проект 
на 2020 год</t>
  </si>
  <si>
    <t>Расходы  бюджета Лежневского муниципального района на реализацию муниципальных программ Лежневского района на 2019 год и на плановый период 2020 и 2021 годов в сравнении с исполнением за 2017год и ожидаемым исполнением за 2018 год</t>
  </si>
  <si>
    <t>Проект 
на 2021 год</t>
  </si>
  <si>
    <t xml:space="preserve">2019 год 
к исполнению 
за 2017 год </t>
  </si>
  <si>
    <t>2019 год 
к ожидаемому исполнению 
за 2018 год</t>
  </si>
  <si>
    <t>2020год 
к исполнению 
за 2017 год</t>
  </si>
  <si>
    <t>2020 год 
к ожидаемому исполнению 
за 2018 год</t>
  </si>
  <si>
    <t>2021 год 
к исполнению 
за 2017 год</t>
  </si>
  <si>
    <t xml:space="preserve">2021 год 
к ожидаемому исполнению 
за 2018 год 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</si>
</sst>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2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topLeftCell="B1" workbookViewId="0">
      <selection activeCell="F13" sqref="F13:F17"/>
    </sheetView>
  </sheetViews>
  <sheetFormatPr defaultRowHeight="15"/>
  <cols>
    <col min="1" max="1" width="51.5703125" customWidth="1"/>
    <col min="2" max="2" width="13.28515625" customWidth="1"/>
    <col min="3" max="3" width="20.28515625" customWidth="1"/>
    <col min="4" max="4" width="15" customWidth="1"/>
    <col min="5" max="5" width="13.140625" customWidth="1"/>
    <col min="6" max="6" width="13" customWidth="1"/>
    <col min="7" max="7" width="15" customWidth="1"/>
    <col min="8" max="8" width="16.7109375" customWidth="1"/>
    <col min="9" max="9" width="13.7109375" customWidth="1"/>
    <col min="10" max="10" width="15.85546875" customWidth="1"/>
    <col min="11" max="11" width="16.140625" customWidth="1"/>
    <col min="12" max="12" width="14.7109375" customWidth="1"/>
    <col min="13" max="13" width="18.5703125" customWidth="1"/>
  </cols>
  <sheetData>
    <row r="1" spans="1:21">
      <c r="A1" s="12" t="s">
        <v>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3" spans="1:21" ht="59.25" customHeight="1">
      <c r="A3" s="2" t="s">
        <v>9</v>
      </c>
      <c r="B3" s="3" t="s">
        <v>10</v>
      </c>
      <c r="C3" s="3" t="s">
        <v>28</v>
      </c>
      <c r="D3" s="3" t="s">
        <v>29</v>
      </c>
      <c r="E3" s="3" t="s">
        <v>11</v>
      </c>
      <c r="F3" s="3" t="s">
        <v>37</v>
      </c>
      <c r="G3" s="3" t="s">
        <v>38</v>
      </c>
      <c r="H3" s="3" t="s">
        <v>34</v>
      </c>
      <c r="I3" s="3" t="s">
        <v>39</v>
      </c>
      <c r="J3" s="3" t="s">
        <v>40</v>
      </c>
      <c r="K3" s="9" t="s">
        <v>36</v>
      </c>
      <c r="L3" s="3" t="s">
        <v>41</v>
      </c>
      <c r="M3" s="4" t="s">
        <v>42</v>
      </c>
      <c r="N3" s="1"/>
      <c r="O3" s="1"/>
      <c r="P3" s="1"/>
      <c r="Q3" s="1"/>
      <c r="R3" s="1"/>
      <c r="S3" s="1"/>
      <c r="T3" s="1"/>
      <c r="U3" s="1"/>
    </row>
    <row r="4" spans="1:21" ht="39">
      <c r="A4" s="3" t="s">
        <v>0</v>
      </c>
      <c r="B4" s="5" t="s">
        <v>15</v>
      </c>
      <c r="C4" s="6">
        <v>12450</v>
      </c>
      <c r="D4" s="6"/>
      <c r="E4" s="6"/>
      <c r="F4" s="10">
        <f>E4/C4</f>
        <v>0</v>
      </c>
      <c r="G4" s="10"/>
      <c r="H4" s="6"/>
      <c r="I4" s="10">
        <f>H4/C4</f>
        <v>0</v>
      </c>
      <c r="J4" s="10"/>
      <c r="K4" s="6"/>
      <c r="L4" s="10">
        <f>K4/C4</f>
        <v>0</v>
      </c>
      <c r="M4" s="11"/>
    </row>
    <row r="5" spans="1:21" ht="31.5" customHeight="1">
      <c r="A5" s="3" t="s">
        <v>1</v>
      </c>
      <c r="B5" s="5" t="s">
        <v>16</v>
      </c>
      <c r="C5" s="7">
        <v>230046225.58000001</v>
      </c>
      <c r="D5" s="6">
        <v>247324544.5</v>
      </c>
      <c r="E5" s="6">
        <v>253734696.97999999</v>
      </c>
      <c r="F5" s="10">
        <f t="shared" ref="F5:F18" si="0">E5/C5</f>
        <v>1.1029726583875734</v>
      </c>
      <c r="G5" s="10">
        <f t="shared" ref="G5:G18" si="1">E5/D5</f>
        <v>1.0259179795234596</v>
      </c>
      <c r="H5" s="6">
        <v>253900870.99000001</v>
      </c>
      <c r="I5" s="10">
        <f t="shared" ref="I5:I18" si="2">H5/C5</f>
        <v>1.1036950089046533</v>
      </c>
      <c r="J5" s="10">
        <f t="shared" ref="J5:J18" si="3">H5/D5</f>
        <v>1.0265898659726431</v>
      </c>
      <c r="K5" s="6">
        <v>254559206.99000001</v>
      </c>
      <c r="L5" s="10">
        <f t="shared" ref="L5:L18" si="4">K5/C5</f>
        <v>1.1065567641816207</v>
      </c>
      <c r="M5" s="11">
        <f t="shared" ref="M5:M18" si="5">K5/D5</f>
        <v>1.0292516964081582</v>
      </c>
    </row>
    <row r="6" spans="1:21" ht="28.5" customHeight="1">
      <c r="A6" s="3" t="s">
        <v>2</v>
      </c>
      <c r="B6" s="5" t="s">
        <v>17</v>
      </c>
      <c r="C6" s="7">
        <v>88959.6</v>
      </c>
      <c r="D6" s="6">
        <v>140000</v>
      </c>
      <c r="E6" s="6">
        <v>140000</v>
      </c>
      <c r="F6" s="10">
        <f t="shared" si="0"/>
        <v>1.5737480833996556</v>
      </c>
      <c r="G6" s="10">
        <f t="shared" si="1"/>
        <v>1</v>
      </c>
      <c r="H6" s="6">
        <v>140000</v>
      </c>
      <c r="I6" s="10">
        <f t="shared" si="2"/>
        <v>1.5737480833996556</v>
      </c>
      <c r="J6" s="10">
        <f t="shared" si="3"/>
        <v>1</v>
      </c>
      <c r="K6" s="6">
        <v>140000</v>
      </c>
      <c r="L6" s="10">
        <f t="shared" si="4"/>
        <v>1.5737480833996556</v>
      </c>
      <c r="M6" s="11">
        <f t="shared" si="5"/>
        <v>1</v>
      </c>
    </row>
    <row r="7" spans="1:21" ht="31.5" customHeight="1">
      <c r="A7" s="3" t="s">
        <v>3</v>
      </c>
      <c r="B7" s="5" t="s">
        <v>18</v>
      </c>
      <c r="C7" s="6">
        <v>77950</v>
      </c>
      <c r="D7" s="6">
        <v>210000</v>
      </c>
      <c r="E7" s="6">
        <v>160000</v>
      </c>
      <c r="F7" s="10">
        <f t="shared" si="0"/>
        <v>2.0525978191148173</v>
      </c>
      <c r="G7" s="10">
        <f t="shared" si="1"/>
        <v>0.76190476190476186</v>
      </c>
      <c r="H7" s="6">
        <v>160000</v>
      </c>
      <c r="I7" s="10">
        <f t="shared" si="2"/>
        <v>2.0525978191148173</v>
      </c>
      <c r="J7" s="10">
        <f t="shared" si="3"/>
        <v>0.76190476190476186</v>
      </c>
      <c r="K7" s="6">
        <v>160000</v>
      </c>
      <c r="L7" s="10">
        <f t="shared" si="4"/>
        <v>2.0525978191148173</v>
      </c>
      <c r="M7" s="11">
        <f t="shared" si="5"/>
        <v>0.76190476190476186</v>
      </c>
    </row>
    <row r="8" spans="1:21" ht="26.25">
      <c r="A8" s="3" t="s">
        <v>4</v>
      </c>
      <c r="B8" s="5" t="s">
        <v>19</v>
      </c>
      <c r="C8" s="6">
        <v>2627395.7999999998</v>
      </c>
      <c r="D8" s="6">
        <v>3855994.6</v>
      </c>
      <c r="E8" s="6">
        <v>2934845.6</v>
      </c>
      <c r="F8" s="10">
        <f t="shared" si="0"/>
        <v>1.1170169336496618</v>
      </c>
      <c r="G8" s="10">
        <f t="shared" si="1"/>
        <v>0.76111247666166337</v>
      </c>
      <c r="H8" s="6">
        <v>2934845.6</v>
      </c>
      <c r="I8" s="10">
        <f t="shared" si="2"/>
        <v>1.1170169336496618</v>
      </c>
      <c r="J8" s="10">
        <f t="shared" si="3"/>
        <v>0.76111247666166337</v>
      </c>
      <c r="K8" s="6">
        <v>2934845.6</v>
      </c>
      <c r="L8" s="10">
        <f t="shared" si="4"/>
        <v>1.1170169336496618</v>
      </c>
      <c r="M8" s="11">
        <f t="shared" si="5"/>
        <v>0.76111247666166337</v>
      </c>
    </row>
    <row r="9" spans="1:21" ht="26.25">
      <c r="A9" s="3" t="s">
        <v>5</v>
      </c>
      <c r="B9" s="5" t="s">
        <v>20</v>
      </c>
      <c r="C9" s="8">
        <v>9685997.4399999995</v>
      </c>
      <c r="D9" s="6">
        <v>19514554.41</v>
      </c>
      <c r="E9" s="6">
        <v>14000000</v>
      </c>
      <c r="F9" s="10">
        <f t="shared" si="0"/>
        <v>1.4453854738991136</v>
      </c>
      <c r="G9" s="10">
        <f t="shared" si="1"/>
        <v>0.71741325504341869</v>
      </c>
      <c r="H9" s="6">
        <v>7800000</v>
      </c>
      <c r="I9" s="10">
        <f t="shared" si="2"/>
        <v>0.8052861926009347</v>
      </c>
      <c r="J9" s="10">
        <f t="shared" si="3"/>
        <v>0.39970167066704754</v>
      </c>
      <c r="K9" s="6">
        <v>7800000</v>
      </c>
      <c r="L9" s="10">
        <f t="shared" si="4"/>
        <v>0.8052861926009347</v>
      </c>
      <c r="M9" s="11">
        <f t="shared" si="5"/>
        <v>0.39970167066704754</v>
      </c>
    </row>
    <row r="10" spans="1:21" ht="45" customHeight="1">
      <c r="A10" s="3" t="s">
        <v>6</v>
      </c>
      <c r="B10" s="5" t="s">
        <v>21</v>
      </c>
      <c r="C10" s="6">
        <v>50580</v>
      </c>
      <c r="D10" s="6">
        <v>80000</v>
      </c>
      <c r="E10" s="6">
        <v>80000</v>
      </c>
      <c r="F10" s="10">
        <f t="shared" si="0"/>
        <v>1.5816528272044286</v>
      </c>
      <c r="G10" s="10">
        <f t="shared" si="1"/>
        <v>1</v>
      </c>
      <c r="H10" s="6">
        <v>80000</v>
      </c>
      <c r="I10" s="10">
        <f t="shared" si="2"/>
        <v>1.5816528272044286</v>
      </c>
      <c r="J10" s="10">
        <f t="shared" si="3"/>
        <v>1</v>
      </c>
      <c r="K10" s="6">
        <v>80000</v>
      </c>
      <c r="L10" s="10">
        <f t="shared" si="4"/>
        <v>1.5816528272044286</v>
      </c>
      <c r="M10" s="11">
        <f t="shared" si="5"/>
        <v>1</v>
      </c>
    </row>
    <row r="11" spans="1:21" ht="14.25" customHeight="1">
      <c r="A11" s="3" t="s">
        <v>7</v>
      </c>
      <c r="B11" s="5" t="s">
        <v>22</v>
      </c>
      <c r="C11" s="6">
        <v>1160691</v>
      </c>
      <c r="D11" s="6">
        <v>1370613.11</v>
      </c>
      <c r="E11" s="6"/>
      <c r="F11" s="10">
        <f t="shared" si="0"/>
        <v>0</v>
      </c>
      <c r="G11" s="10">
        <f t="shared" si="1"/>
        <v>0</v>
      </c>
      <c r="H11" s="6"/>
      <c r="I11" s="10"/>
      <c r="J11" s="10"/>
      <c r="K11" s="6"/>
      <c r="L11" s="10">
        <f t="shared" si="4"/>
        <v>0</v>
      </c>
      <c r="M11" s="11">
        <f t="shared" si="5"/>
        <v>0</v>
      </c>
    </row>
    <row r="12" spans="1:21" ht="45" customHeight="1">
      <c r="A12" s="3" t="s">
        <v>8</v>
      </c>
      <c r="B12" s="5" t="s">
        <v>23</v>
      </c>
      <c r="C12" s="6">
        <v>1011000</v>
      </c>
      <c r="D12" s="6">
        <v>12582382.220000001</v>
      </c>
      <c r="E12" s="6">
        <v>0</v>
      </c>
      <c r="F12" s="10">
        <f t="shared" si="0"/>
        <v>0</v>
      </c>
      <c r="G12" s="10">
        <f t="shared" si="1"/>
        <v>0</v>
      </c>
      <c r="H12" s="6">
        <v>0</v>
      </c>
      <c r="I12" s="10"/>
      <c r="J12" s="10"/>
      <c r="K12" s="6">
        <v>0</v>
      </c>
      <c r="L12" s="10">
        <f t="shared" si="4"/>
        <v>0</v>
      </c>
      <c r="M12" s="11">
        <f t="shared" si="5"/>
        <v>0</v>
      </c>
    </row>
    <row r="13" spans="1:21" ht="26.25">
      <c r="A13" s="3" t="s">
        <v>13</v>
      </c>
      <c r="B13" s="5" t="s">
        <v>24</v>
      </c>
      <c r="C13" s="6"/>
      <c r="D13" s="6"/>
      <c r="E13" s="6">
        <v>15000</v>
      </c>
      <c r="F13" s="10"/>
      <c r="G13" s="10"/>
      <c r="H13" s="6">
        <v>100000</v>
      </c>
      <c r="I13" s="10"/>
      <c r="J13" s="10"/>
      <c r="K13" s="6"/>
      <c r="L13" s="10"/>
      <c r="M13" s="11"/>
    </row>
    <row r="14" spans="1:21" ht="39">
      <c r="A14" s="3" t="s">
        <v>14</v>
      </c>
      <c r="B14" s="5" t="s">
        <v>25</v>
      </c>
      <c r="C14" s="6"/>
      <c r="D14" s="6">
        <v>800000</v>
      </c>
      <c r="E14" s="6"/>
      <c r="F14" s="10"/>
      <c r="G14" s="10">
        <f t="shared" si="1"/>
        <v>0</v>
      </c>
      <c r="H14" s="6"/>
      <c r="I14" s="10"/>
      <c r="J14" s="10"/>
      <c r="K14" s="6"/>
      <c r="L14" s="10"/>
      <c r="M14" s="11"/>
    </row>
    <row r="15" spans="1:21" ht="39">
      <c r="A15" s="3" t="s">
        <v>27</v>
      </c>
      <c r="B15" s="5" t="s">
        <v>26</v>
      </c>
      <c r="C15" s="6"/>
      <c r="D15" s="6">
        <v>62834.400000000001</v>
      </c>
      <c r="E15" s="6"/>
      <c r="F15" s="10"/>
      <c r="G15" s="10">
        <f t="shared" si="1"/>
        <v>0</v>
      </c>
      <c r="H15" s="6"/>
      <c r="I15" s="10"/>
      <c r="J15" s="10"/>
      <c r="K15" s="6"/>
      <c r="L15" s="10"/>
      <c r="M15" s="11"/>
    </row>
    <row r="16" spans="1:21" ht="26.25">
      <c r="A16" s="3" t="s">
        <v>32</v>
      </c>
      <c r="B16" s="5" t="s">
        <v>30</v>
      </c>
      <c r="C16" s="6"/>
      <c r="D16" s="6">
        <v>2106187.56</v>
      </c>
      <c r="E16" s="6"/>
      <c r="F16" s="10"/>
      <c r="G16" s="10">
        <f t="shared" si="1"/>
        <v>0</v>
      </c>
      <c r="H16" s="6"/>
      <c r="I16" s="10"/>
      <c r="J16" s="10"/>
      <c r="K16" s="6"/>
      <c r="L16" s="10"/>
      <c r="M16" s="11"/>
    </row>
    <row r="17" spans="1:13" ht="51.75">
      <c r="A17" s="3" t="s">
        <v>33</v>
      </c>
      <c r="B17" s="5" t="s">
        <v>31</v>
      </c>
      <c r="C17" s="6"/>
      <c r="D17" s="6">
        <v>1092332.6599999999</v>
      </c>
      <c r="E17" s="6"/>
      <c r="F17" s="10"/>
      <c r="G17" s="10">
        <f t="shared" si="1"/>
        <v>0</v>
      </c>
      <c r="H17" s="6"/>
      <c r="I17" s="10"/>
      <c r="J17" s="10"/>
      <c r="K17" s="6"/>
      <c r="L17" s="10"/>
      <c r="M17" s="11"/>
    </row>
    <row r="18" spans="1:13">
      <c r="A18" s="3" t="s">
        <v>12</v>
      </c>
      <c r="B18" s="5"/>
      <c r="C18" s="6">
        <f>C4+C5+C6+C7+C8+C9+C10+C11+C12+C13+C14+C15+C16+C17</f>
        <v>244761249.42000002</v>
      </c>
      <c r="D18" s="6">
        <f>D4+D5+D6+D7+D8+D9+D10+D11+D12+D13+D14+D15+D16+D17</f>
        <v>289139443.46000004</v>
      </c>
      <c r="E18" s="6">
        <f>E4+E5+E6+E7+E8+E9+E10+E11+E12+E13+E14+E15+E16+E17</f>
        <v>271064542.57999998</v>
      </c>
      <c r="F18" s="10">
        <f t="shared" si="0"/>
        <v>1.1074651041467132</v>
      </c>
      <c r="G18" s="10">
        <f t="shared" si="1"/>
        <v>0.93748725298871038</v>
      </c>
      <c r="H18" s="6">
        <f t="shared" ref="F18:M18" si="6">H4+H5+H6+H7+H8+H9+H10+H11+H12+H13+H14+H15+H16+H17</f>
        <v>265115716.59</v>
      </c>
      <c r="I18" s="10">
        <f t="shared" si="2"/>
        <v>1.0831604970894415</v>
      </c>
      <c r="J18" s="10">
        <f t="shared" si="3"/>
        <v>0.91691300715489021</v>
      </c>
      <c r="K18" s="6">
        <f t="shared" si="6"/>
        <v>265674052.59</v>
      </c>
      <c r="L18" s="10">
        <f t="shared" si="4"/>
        <v>1.0854416424967439</v>
      </c>
      <c r="M18" s="11">
        <f t="shared" si="5"/>
        <v>0.91884403390557723</v>
      </c>
    </row>
    <row r="19" spans="1:13">
      <c r="A19" s="1"/>
    </row>
    <row r="20" spans="1:13">
      <c r="A20" s="1"/>
    </row>
    <row r="21" spans="1:13">
      <c r="A21" s="1"/>
    </row>
    <row r="22" spans="1:13">
      <c r="A22" s="1"/>
    </row>
    <row r="23" spans="1:13">
      <c r="A23" s="1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2018-11-19T08:22:10Z</dcterms:modified>
</cp:coreProperties>
</file>